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10.100\serv1\INT\DISPAC\DG 084 25 - BETE\8. INFORMES\INTERVENTORIA\11. ABRIL 2026\Anexo 8. Cronograma\"/>
    </mc:Choice>
  </mc:AlternateContent>
  <xr:revisionPtr revIDLastSave="0" documentId="13_ncr:1_{27E0520B-647C-4058-B489-0B5E3431DDAF}" xr6:coauthVersionLast="47" xr6:coauthVersionMax="47" xr10:uidLastSave="{00000000-0000-0000-0000-000000000000}"/>
  <bookViews>
    <workbookView xWindow="-108" yWindow="-108" windowWidth="23256" windowHeight="12456" xr2:uid="{1645BBDE-C6C5-4D25-A907-75340D0FCEE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K34" i="1"/>
  <c r="M34" i="1" s="1"/>
  <c r="N34" i="1" s="1"/>
  <c r="I34" i="1"/>
  <c r="J34" i="1" s="1"/>
  <c r="M33" i="1"/>
  <c r="N33" i="1" s="1"/>
  <c r="K33" i="1"/>
  <c r="L33" i="1" s="1"/>
  <c r="I33" i="1"/>
  <c r="J33" i="1" s="1"/>
  <c r="K32" i="1"/>
  <c r="M32" i="1" s="1"/>
  <c r="N32" i="1" s="1"/>
  <c r="I32" i="1"/>
  <c r="J32" i="1" s="1"/>
  <c r="K31" i="1"/>
  <c r="L31" i="1" s="1"/>
  <c r="I31" i="1"/>
  <c r="J31" i="1" s="1"/>
  <c r="K30" i="1"/>
  <c r="M30" i="1" s="1"/>
  <c r="N30" i="1" s="1"/>
  <c r="I30" i="1"/>
  <c r="J30" i="1" s="1"/>
  <c r="K29" i="1"/>
  <c r="L29" i="1" s="1"/>
  <c r="I29" i="1"/>
  <c r="J29" i="1" s="1"/>
  <c r="K28" i="1"/>
  <c r="M28" i="1" s="1"/>
  <c r="N28" i="1" s="1"/>
  <c r="I28" i="1"/>
  <c r="J28" i="1" s="1"/>
  <c r="K27" i="1"/>
  <c r="L27" i="1" s="1"/>
  <c r="I27" i="1"/>
  <c r="M27" i="1" s="1"/>
  <c r="N27" i="1" s="1"/>
  <c r="K26" i="1"/>
  <c r="M26" i="1" s="1"/>
  <c r="N26" i="1" s="1"/>
  <c r="I26" i="1"/>
  <c r="J26" i="1" s="1"/>
  <c r="K25" i="1"/>
  <c r="L25" i="1" s="1"/>
  <c r="I25" i="1"/>
  <c r="J25" i="1" s="1"/>
  <c r="K24" i="1"/>
  <c r="M24" i="1" s="1"/>
  <c r="N24" i="1" s="1"/>
  <c r="I24" i="1"/>
  <c r="J24" i="1" s="1"/>
  <c r="K23" i="1"/>
  <c r="L23" i="1" s="1"/>
  <c r="I23" i="1"/>
  <c r="M23" i="1" s="1"/>
  <c r="N23" i="1" s="1"/>
  <c r="K22" i="1"/>
  <c r="M22" i="1" s="1"/>
  <c r="N22" i="1" s="1"/>
  <c r="I22" i="1"/>
  <c r="J22" i="1" s="1"/>
  <c r="M21" i="1"/>
  <c r="N21" i="1" s="1"/>
  <c r="K21" i="1"/>
  <c r="L21" i="1" s="1"/>
  <c r="I21" i="1"/>
  <c r="J21" i="1" s="1"/>
  <c r="K20" i="1"/>
  <c r="M20" i="1" s="1"/>
  <c r="N20" i="1" s="1"/>
  <c r="I20" i="1"/>
  <c r="J20" i="1" s="1"/>
  <c r="K19" i="1"/>
  <c r="L19" i="1" s="1"/>
  <c r="I19" i="1"/>
  <c r="M19" i="1" s="1"/>
  <c r="N19" i="1" s="1"/>
  <c r="K18" i="1"/>
  <c r="M18" i="1" s="1"/>
  <c r="N18" i="1" s="1"/>
  <c r="I18" i="1"/>
  <c r="J18" i="1" s="1"/>
  <c r="K17" i="1"/>
  <c r="L17" i="1" s="1"/>
  <c r="I17" i="1"/>
  <c r="J17" i="1" s="1"/>
  <c r="K16" i="1"/>
  <c r="M16" i="1" s="1"/>
  <c r="N16" i="1" s="1"/>
  <c r="I16" i="1"/>
  <c r="J16" i="1" s="1"/>
  <c r="K15" i="1"/>
  <c r="L15" i="1" s="1"/>
  <c r="I15" i="1"/>
  <c r="J15" i="1" s="1"/>
  <c r="K14" i="1"/>
  <c r="M14" i="1" s="1"/>
  <c r="N14" i="1" s="1"/>
  <c r="I14" i="1"/>
  <c r="J14" i="1" s="1"/>
  <c r="K13" i="1"/>
  <c r="L13" i="1" s="1"/>
  <c r="I13" i="1"/>
  <c r="M13" i="1" s="1"/>
  <c r="N13" i="1" s="1"/>
  <c r="K12" i="1"/>
  <c r="M12" i="1" s="1"/>
  <c r="N12" i="1" s="1"/>
  <c r="I12" i="1"/>
  <c r="J12" i="1" s="1"/>
  <c r="K11" i="1"/>
  <c r="L11" i="1" s="1"/>
  <c r="I11" i="1"/>
  <c r="M11" i="1" s="1"/>
  <c r="N11" i="1" s="1"/>
  <c r="M15" i="1" l="1"/>
  <c r="N15" i="1" s="1"/>
  <c r="N35" i="1" s="1"/>
  <c r="M5" i="1" s="1"/>
  <c r="M17" i="1"/>
  <c r="N17" i="1" s="1"/>
  <c r="M25" i="1"/>
  <c r="N25" i="1" s="1"/>
  <c r="M29" i="1"/>
  <c r="N29" i="1" s="1"/>
  <c r="M31" i="1"/>
  <c r="N31" i="1" s="1"/>
  <c r="J11" i="1"/>
  <c r="L12" i="1"/>
  <c r="L35" i="1" s="1"/>
  <c r="K5" i="1" s="1"/>
  <c r="J13" i="1"/>
  <c r="L14" i="1"/>
  <c r="L16" i="1"/>
  <c r="L18" i="1"/>
  <c r="J19" i="1"/>
  <c r="L20" i="1"/>
  <c r="L22" i="1"/>
  <c r="J23" i="1"/>
  <c r="L24" i="1"/>
  <c r="L26" i="1"/>
  <c r="J27" i="1"/>
  <c r="L28" i="1"/>
  <c r="L30" i="1"/>
  <c r="L32" i="1"/>
  <c r="L34" i="1"/>
  <c r="J35" i="1" l="1"/>
  <c r="I5" i="1" s="1"/>
</calcChain>
</file>

<file path=xl/sharedStrings.xml><?xml version="1.0" encoding="utf-8"?>
<sst xmlns="http://schemas.openxmlformats.org/spreadsheetml/2006/main" count="50" uniqueCount="49">
  <si>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</si>
  <si>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>CONTRATISTA</t>
  </si>
  <si>
    <t xml:space="preserve">CONSORCIO INTERCONEXIÓN BETÉ </t>
  </si>
  <si>
    <t>PROGRAMACIÓN</t>
  </si>
  <si>
    <t>OBRA</t>
  </si>
  <si>
    <t>DESVIACIÓN</t>
  </si>
  <si>
    <t>NUMERO DE CONTRATO (OBRA)</t>
  </si>
  <si>
    <t>DG-085-2025</t>
  </si>
  <si>
    <t>NUMERO DE CONTRATO (MME)</t>
  </si>
  <si>
    <t>GGC 1365-2014</t>
  </si>
  <si>
    <t>Fecha de Corte</t>
  </si>
  <si>
    <t>Descripción</t>
  </si>
  <si>
    <t>Ponderación
[%]</t>
  </si>
  <si>
    <t>Cantidades Proyectadas</t>
  </si>
  <si>
    <t>Cantidades Programadas</t>
  </si>
  <si>
    <t>Cantidades Ejecutadas</t>
  </si>
  <si>
    <t>Materiales Suministrados</t>
  </si>
  <si>
    <t>Program. Actividad
[%]</t>
  </si>
  <si>
    <t>Porcentaje Program.
[%]</t>
  </si>
  <si>
    <t>Avance Actividad
[%]</t>
  </si>
  <si>
    <t>Porcentaje Avance
[%]</t>
  </si>
  <si>
    <t>Desviación Actividad
[%]</t>
  </si>
  <si>
    <t>Porcentaje  Desviación
[%]</t>
  </si>
  <si>
    <t>Replanteo Red MT/BT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</si>
  <si>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</si>
  <si>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</si>
  <si>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</si>
  <si>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</si>
  <si>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</si>
  <si>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Suministro, Instalación y Cimentación de Templete de MT</t>
  </si>
  <si>
    <t>Suministro, Instalación y cimentación de Templete de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</si>
  <si>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</si>
  <si>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</si>
  <si>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</si>
  <si>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</si>
  <si>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</si>
  <si>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</si>
  <si>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</si>
  <si>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</si>
  <si>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N/A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</si>
  <si>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</si>
  <si>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</si>
  <si>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</si>
  <si>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</si>
  <si>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</si>
  <si>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</si>
  <si>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Certificación RETIE</t>
  </si>
  <si>
    <t>Compenzación ambiental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</si>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</sst>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.0%"/>
    <numFmt numFmtId="166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0" tint="-0.14996795556505021"/>
      </right>
      <top style="medium">
        <color indexed="64"/>
      </top>
      <bottom/>
      <diagonal/>
    </border>
    <border>
      <left/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0" fontId="7" fillId="0" borderId="12" xfId="0" applyNumberFormat="1" applyFont="1" applyBorder="1" applyAlignment="1">
      <alignment horizontal="center" vertical="center" wrapText="1"/>
    </xf>
    <xf numFmtId="10" fontId="7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10" fontId="7" fillId="0" borderId="18" xfId="0" applyNumberFormat="1" applyFont="1" applyBorder="1" applyAlignment="1">
      <alignment horizontal="center" vertical="center" wrapText="1"/>
    </xf>
    <xf numFmtId="10" fontId="7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164" fontId="5" fillId="0" borderId="21" xfId="0" applyNumberFormat="1" applyFont="1" applyBorder="1" applyAlignment="1">
      <alignment horizontal="center" wrapText="1"/>
    </xf>
    <xf numFmtId="164" fontId="5" fillId="0" borderId="22" xfId="0" applyNumberFormat="1" applyFont="1" applyBorder="1" applyAlignment="1">
      <alignment horizontal="center" wrapText="1"/>
    </xf>
    <xf numFmtId="164" fontId="5" fillId="0" borderId="23" xfId="0" applyNumberFormat="1" applyFont="1" applyBorder="1" applyAlignment="1">
      <alignment horizontal="center" wrapText="1"/>
    </xf>
    <xf numFmtId="10" fontId="7" fillId="0" borderId="24" xfId="0" applyNumberFormat="1" applyFont="1" applyBorder="1" applyAlignment="1">
      <alignment horizontal="center" vertical="center" wrapText="1"/>
    </xf>
    <xf numFmtId="10" fontId="7" fillId="0" borderId="25" xfId="0" applyNumberFormat="1" applyFont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wrapText="1"/>
    </xf>
    <xf numFmtId="165" fontId="5" fillId="0" borderId="28" xfId="1" applyNumberFormat="1" applyFont="1" applyBorder="1" applyAlignment="1">
      <alignment horizontal="center" vertical="center" wrapText="1"/>
    </xf>
    <xf numFmtId="2" fontId="5" fillId="0" borderId="28" xfId="1" applyNumberFormat="1" applyFont="1" applyBorder="1" applyAlignment="1">
      <alignment horizontal="center" vertical="center" wrapText="1"/>
    </xf>
    <xf numFmtId="166" fontId="5" fillId="0" borderId="29" xfId="0" applyNumberFormat="1" applyFont="1" applyBorder="1" applyAlignment="1">
      <alignment horizontal="center" vertical="center" wrapText="1"/>
    </xf>
    <xf numFmtId="1" fontId="5" fillId="0" borderId="30" xfId="0" applyNumberFormat="1" applyFont="1" applyBorder="1" applyAlignment="1">
      <alignment horizontal="center" vertical="center" wrapText="1"/>
    </xf>
    <xf numFmtId="165" fontId="5" fillId="0" borderId="31" xfId="1" applyNumberFormat="1" applyFont="1" applyBorder="1" applyAlignment="1">
      <alignment horizontal="center" vertical="center" wrapText="1"/>
    </xf>
    <xf numFmtId="165" fontId="4" fillId="0" borderId="13" xfId="1" applyNumberFormat="1" applyFont="1" applyBorder="1" applyAlignment="1">
      <alignment horizontal="center" wrapText="1"/>
    </xf>
    <xf numFmtId="165" fontId="5" fillId="0" borderId="4" xfId="1" applyNumberFormat="1" applyFont="1" applyBorder="1" applyAlignment="1">
      <alignment horizontal="center" vertical="center" wrapText="1"/>
    </xf>
    <xf numFmtId="165" fontId="5" fillId="0" borderId="32" xfId="1" applyNumberFormat="1" applyFont="1" applyBorder="1" applyAlignment="1">
      <alignment horizontal="center" vertical="center" wrapText="1"/>
    </xf>
    <xf numFmtId="165" fontId="8" fillId="0" borderId="33" xfId="0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wrapText="1"/>
    </xf>
    <xf numFmtId="165" fontId="5" fillId="0" borderId="9" xfId="1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165" fontId="4" fillId="0" borderId="9" xfId="1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165" fontId="5" fillId="0" borderId="9" xfId="1" applyNumberFormat="1" applyFont="1" applyFill="1" applyBorder="1" applyAlignment="1">
      <alignment horizontal="center" vertical="center" wrapText="1"/>
    </xf>
    <xf numFmtId="0" fontId="5" fillId="0" borderId="35" xfId="0" applyFont="1" applyBorder="1" applyAlignment="1">
      <alignment wrapText="1"/>
    </xf>
    <xf numFmtId="165" fontId="5" fillId="0" borderId="36" xfId="1" applyNumberFormat="1" applyFont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165" fontId="4" fillId="0" borderId="36" xfId="1" applyNumberFormat="1" applyFont="1" applyBorder="1" applyAlignment="1">
      <alignment horizontal="center" vertical="center" wrapText="1"/>
    </xf>
    <xf numFmtId="165" fontId="8" fillId="0" borderId="3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38" xfId="1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3" xfId="1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9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2C02-D948-4934-8D72-77F688E0EA5F}">
  <dimension ref="C1:N35"/>
  <sheetViews>
    <sheetView showGridLines="0" tabSelected="1" zoomScale="70" zoomScaleNormal="70" workbookViewId="0">
      <selection activeCell="G17" sqref="G17"/>
    </sheetView>
  </sheetViews>
  <sheetFormatPr baseColWidth="10" defaultRowHeight="14.4" x14ac:dyDescent="0.3"/>
  <cols>
    <col min="3" max="3" width="47.5546875" customWidth="1"/>
    <col min="8" max="8" width="0" hidden="1" customWidth="1"/>
  </cols>
  <sheetData>
    <row r="1" spans="3:14" ht="15" thickBot="1" x14ac:dyDescent="0.35"/>
    <row r="2" spans="3:14" ht="16.2" thickBot="1" x14ac:dyDescent="0.35">
      <c r="C2" s="1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3:14" ht="15" thickBot="1" x14ac:dyDescent="0.35"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3:14" ht="15" thickBot="1" x14ac:dyDescent="0.35">
      <c r="C4" s="5" t="s">
        <v>1</v>
      </c>
      <c r="D4" s="6" t="s">
        <v>2</v>
      </c>
      <c r="E4" s="6"/>
      <c r="F4" s="7"/>
      <c r="G4" s="8"/>
      <c r="H4" s="9"/>
      <c r="I4" s="10" t="s">
        <v>3</v>
      </c>
      <c r="J4" s="11"/>
      <c r="K4" s="12" t="s">
        <v>4</v>
      </c>
      <c r="L4" s="13"/>
      <c r="M4" s="14" t="s">
        <v>5</v>
      </c>
      <c r="N4" s="15"/>
    </row>
    <row r="5" spans="3:14" x14ac:dyDescent="0.3">
      <c r="C5" s="16" t="s">
        <v>6</v>
      </c>
      <c r="D5" s="17" t="s">
        <v>7</v>
      </c>
      <c r="E5" s="17"/>
      <c r="F5" s="18"/>
      <c r="G5" s="19"/>
      <c r="H5" s="9"/>
      <c r="I5" s="20">
        <f>J35</f>
        <v>0.94990033222591386</v>
      </c>
      <c r="J5" s="21"/>
      <c r="K5" s="20">
        <f>L35</f>
        <v>6.5494065001734852E-2</v>
      </c>
      <c r="L5" s="21"/>
      <c r="M5" s="20">
        <f>N35</f>
        <v>-0.88440626722417881</v>
      </c>
      <c r="N5" s="21"/>
    </row>
    <row r="6" spans="3:14" ht="15" thickBot="1" x14ac:dyDescent="0.35">
      <c r="C6" s="22" t="s">
        <v>8</v>
      </c>
      <c r="D6" s="23" t="s">
        <v>9</v>
      </c>
      <c r="E6" s="23"/>
      <c r="F6" s="24"/>
      <c r="G6" s="25"/>
      <c r="H6" s="9"/>
      <c r="I6" s="26"/>
      <c r="J6" s="27"/>
      <c r="K6" s="26"/>
      <c r="L6" s="27"/>
      <c r="M6" s="26"/>
      <c r="N6" s="27"/>
    </row>
    <row r="7" spans="3:14" ht="15" thickBot="1" x14ac:dyDescent="0.35">
      <c r="C7" s="9"/>
      <c r="D7" s="9"/>
      <c r="E7" s="9"/>
      <c r="F7" s="9"/>
      <c r="G7" s="9"/>
      <c r="H7" s="9"/>
      <c r="I7" s="26"/>
      <c r="J7" s="27"/>
      <c r="K7" s="26"/>
      <c r="L7" s="27"/>
      <c r="M7" s="26"/>
      <c r="N7" s="27"/>
    </row>
    <row r="8" spans="3:14" ht="15" thickBot="1" x14ac:dyDescent="0.35">
      <c r="C8" s="28" t="s">
        <v>10</v>
      </c>
      <c r="D8" s="29">
        <v>46142</v>
      </c>
      <c r="E8" s="29"/>
      <c r="F8" s="30"/>
      <c r="G8" s="31"/>
      <c r="H8" s="9"/>
      <c r="I8" s="32"/>
      <c r="J8" s="33"/>
      <c r="K8" s="32"/>
      <c r="L8" s="33"/>
      <c r="M8" s="32"/>
      <c r="N8" s="33"/>
    </row>
    <row r="9" spans="3:14" ht="15" thickBot="1" x14ac:dyDescent="0.35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3:14" ht="40.200000000000003" thickBot="1" x14ac:dyDescent="0.35">
      <c r="C10" s="34" t="s">
        <v>11</v>
      </c>
      <c r="D10" s="35" t="s">
        <v>12</v>
      </c>
      <c r="E10" s="35" t="s">
        <v>13</v>
      </c>
      <c r="F10" s="35" t="s">
        <v>14</v>
      </c>
      <c r="G10" s="35" t="s">
        <v>15</v>
      </c>
      <c r="H10" s="35" t="s">
        <v>16</v>
      </c>
      <c r="I10" s="35" t="s">
        <v>17</v>
      </c>
      <c r="J10" s="36" t="s">
        <v>18</v>
      </c>
      <c r="K10" s="35" t="s">
        <v>19</v>
      </c>
      <c r="L10" s="36" t="s">
        <v>20</v>
      </c>
      <c r="M10" s="37" t="s">
        <v>21</v>
      </c>
      <c r="N10" s="36" t="s">
        <v>22</v>
      </c>
    </row>
    <row r="11" spans="3:14" x14ac:dyDescent="0.3">
      <c r="C11" s="38" t="s">
        <v>23</v>
      </c>
      <c r="D11" s="39">
        <v>0.02</v>
      </c>
      <c r="E11" s="40">
        <v>44.19</v>
      </c>
      <c r="F11" s="40">
        <v>44.189999999999991</v>
      </c>
      <c r="G11" s="41">
        <v>1.613</v>
      </c>
      <c r="H11" s="42">
        <v>0</v>
      </c>
      <c r="I11" s="43">
        <f>IF(E11=0,100%,IF(F11&gt;E11,100%,F11/E11))</f>
        <v>0.99999999999999989</v>
      </c>
      <c r="J11" s="44">
        <f>I11*D11</f>
        <v>1.9999999999999997E-2</v>
      </c>
      <c r="K11" s="45">
        <f t="shared" ref="K11:K34" si="0">IF(E11=0,100%,IF(G11&gt;E11,100%,G11/E11))</f>
        <v>3.6501470921022856E-2</v>
      </c>
      <c r="L11" s="44">
        <f>K11*D11</f>
        <v>7.3002941842045712E-4</v>
      </c>
      <c r="M11" s="46">
        <f>K11-I11</f>
        <v>-0.96349852907897704</v>
      </c>
      <c r="N11" s="47">
        <f t="shared" ref="N11:N34" si="1">M11*D11</f>
        <v>-1.9269970581579542E-2</v>
      </c>
    </row>
    <row r="12" spans="3:14" x14ac:dyDescent="0.3">
      <c r="C12" s="48" t="s">
        <v>24</v>
      </c>
      <c r="D12" s="49">
        <v>0.02</v>
      </c>
      <c r="E12" s="50">
        <v>38.831000000000003</v>
      </c>
      <c r="F12" s="51">
        <v>38.83100000000001</v>
      </c>
      <c r="G12" s="52">
        <v>1.7069999999999999</v>
      </c>
      <c r="H12" s="50">
        <v>0</v>
      </c>
      <c r="I12" s="49">
        <f t="shared" ref="I12:I34" si="2">IF(E12=0,100%,IF(F12&gt;E12,100%,F12/E12))</f>
        <v>1.0000000000000002</v>
      </c>
      <c r="J12" s="53">
        <f t="shared" ref="J12:J34" si="3">I12*D12</f>
        <v>2.0000000000000004E-2</v>
      </c>
      <c r="K12" s="49">
        <f t="shared" si="0"/>
        <v>4.3959722901805248E-2</v>
      </c>
      <c r="L12" s="53">
        <f>D12*K12</f>
        <v>8.7919445803610495E-4</v>
      </c>
      <c r="M12" s="49">
        <f t="shared" ref="M12:M34" si="4">K12-I12</f>
        <v>-0.95604027709819495</v>
      </c>
      <c r="N12" s="54">
        <f t="shared" si="1"/>
        <v>-1.9120805541963899E-2</v>
      </c>
    </row>
    <row r="13" spans="3:14" ht="27" x14ac:dyDescent="0.3">
      <c r="C13" s="48" t="s">
        <v>25</v>
      </c>
      <c r="D13" s="49">
        <v>0.3</v>
      </c>
      <c r="E13" s="50">
        <v>488</v>
      </c>
      <c r="F13" s="51">
        <v>488</v>
      </c>
      <c r="G13" s="51">
        <v>26</v>
      </c>
      <c r="H13" s="50">
        <v>0</v>
      </c>
      <c r="I13" s="49">
        <f t="shared" si="2"/>
        <v>1</v>
      </c>
      <c r="J13" s="53">
        <f t="shared" si="3"/>
        <v>0.3</v>
      </c>
      <c r="K13" s="49">
        <f t="shared" si="0"/>
        <v>5.3278688524590161E-2</v>
      </c>
      <c r="L13" s="53">
        <f t="shared" ref="L13:L34" si="5">D13*K13</f>
        <v>1.5983606557377048E-2</v>
      </c>
      <c r="M13" s="49">
        <f t="shared" si="4"/>
        <v>-0.94672131147540983</v>
      </c>
      <c r="N13" s="54">
        <f t="shared" si="1"/>
        <v>-0.28401639344262292</v>
      </c>
    </row>
    <row r="14" spans="3:14" x14ac:dyDescent="0.3">
      <c r="C14" s="48" t="s">
        <v>26</v>
      </c>
      <c r="D14" s="49">
        <v>0.08</v>
      </c>
      <c r="E14" s="50">
        <v>162</v>
      </c>
      <c r="F14" s="51">
        <v>162</v>
      </c>
      <c r="G14" s="51">
        <v>97</v>
      </c>
      <c r="H14" s="50">
        <v>62</v>
      </c>
      <c r="I14" s="49">
        <f t="shared" si="2"/>
        <v>1</v>
      </c>
      <c r="J14" s="53">
        <f t="shared" si="3"/>
        <v>0.08</v>
      </c>
      <c r="K14" s="49">
        <f t="shared" si="0"/>
        <v>0.59876543209876543</v>
      </c>
      <c r="L14" s="53">
        <f t="shared" si="5"/>
        <v>4.7901234567901234E-2</v>
      </c>
      <c r="M14" s="49">
        <f t="shared" si="4"/>
        <v>-0.40123456790123457</v>
      </c>
      <c r="N14" s="54">
        <f t="shared" si="1"/>
        <v>-3.2098765432098768E-2</v>
      </c>
    </row>
    <row r="15" spans="3:14" x14ac:dyDescent="0.3">
      <c r="C15" s="48" t="s">
        <v>27</v>
      </c>
      <c r="D15" s="49">
        <v>0.09</v>
      </c>
      <c r="E15" s="50">
        <v>541</v>
      </c>
      <c r="F15" s="51">
        <v>541</v>
      </c>
      <c r="G15" s="51">
        <v>0</v>
      </c>
      <c r="H15" s="50">
        <v>122</v>
      </c>
      <c r="I15" s="49">
        <f t="shared" si="2"/>
        <v>1</v>
      </c>
      <c r="J15" s="53">
        <f t="shared" si="3"/>
        <v>0.09</v>
      </c>
      <c r="K15" s="49">
        <f t="shared" si="0"/>
        <v>0</v>
      </c>
      <c r="L15" s="53">
        <f t="shared" si="5"/>
        <v>0</v>
      </c>
      <c r="M15" s="49">
        <f t="shared" si="4"/>
        <v>-1</v>
      </c>
      <c r="N15" s="54">
        <f t="shared" si="1"/>
        <v>-0.09</v>
      </c>
    </row>
    <row r="16" spans="3:14" x14ac:dyDescent="0.3">
      <c r="C16" s="48" t="s">
        <v>28</v>
      </c>
      <c r="D16" s="55">
        <v>0.04</v>
      </c>
      <c r="E16" s="50">
        <v>213</v>
      </c>
      <c r="F16" s="51">
        <v>213</v>
      </c>
      <c r="G16" s="51">
        <v>0</v>
      </c>
      <c r="H16" s="50">
        <v>68</v>
      </c>
      <c r="I16" s="49">
        <f t="shared" si="2"/>
        <v>1</v>
      </c>
      <c r="J16" s="53">
        <f t="shared" si="3"/>
        <v>0.04</v>
      </c>
      <c r="K16" s="49">
        <f t="shared" si="0"/>
        <v>0</v>
      </c>
      <c r="L16" s="53">
        <f t="shared" si="5"/>
        <v>0</v>
      </c>
      <c r="M16" s="49">
        <f t="shared" si="4"/>
        <v>-1</v>
      </c>
      <c r="N16" s="54">
        <f t="shared" si="1"/>
        <v>-0.04</v>
      </c>
    </row>
    <row r="17" spans="3:14" ht="27" x14ac:dyDescent="0.3">
      <c r="C17" s="48" t="s">
        <v>29</v>
      </c>
      <c r="D17" s="49">
        <v>0.04</v>
      </c>
      <c r="E17" s="50">
        <v>457</v>
      </c>
      <c r="F17" s="51">
        <v>457</v>
      </c>
      <c r="G17" s="51">
        <v>0</v>
      </c>
      <c r="H17" s="50">
        <v>160</v>
      </c>
      <c r="I17" s="49">
        <f t="shared" si="2"/>
        <v>1</v>
      </c>
      <c r="J17" s="53">
        <f t="shared" si="3"/>
        <v>0.04</v>
      </c>
      <c r="K17" s="49">
        <f t="shared" si="0"/>
        <v>0</v>
      </c>
      <c r="L17" s="53">
        <f t="shared" si="5"/>
        <v>0</v>
      </c>
      <c r="M17" s="49">
        <f t="shared" si="4"/>
        <v>-1</v>
      </c>
      <c r="N17" s="54">
        <f t="shared" si="1"/>
        <v>-0.04</v>
      </c>
    </row>
    <row r="18" spans="3:14" ht="27" x14ac:dyDescent="0.3">
      <c r="C18" s="48" t="s">
        <v>30</v>
      </c>
      <c r="D18" s="49">
        <v>0.02</v>
      </c>
      <c r="E18" s="50">
        <v>150</v>
      </c>
      <c r="F18" s="51">
        <v>150</v>
      </c>
      <c r="G18" s="51">
        <v>0</v>
      </c>
      <c r="H18" s="51">
        <v>1956.1</v>
      </c>
      <c r="I18" s="49">
        <f t="shared" si="2"/>
        <v>1</v>
      </c>
      <c r="J18" s="53">
        <f t="shared" si="3"/>
        <v>0.02</v>
      </c>
      <c r="K18" s="49">
        <f t="shared" si="0"/>
        <v>0</v>
      </c>
      <c r="L18" s="53">
        <f t="shared" si="5"/>
        <v>0</v>
      </c>
      <c r="M18" s="49">
        <f t="shared" si="4"/>
        <v>-1</v>
      </c>
      <c r="N18" s="54">
        <f t="shared" si="1"/>
        <v>-0.02</v>
      </c>
    </row>
    <row r="19" spans="3:14" x14ac:dyDescent="0.3">
      <c r="C19" s="48" t="s">
        <v>31</v>
      </c>
      <c r="D19" s="49">
        <v>0.05</v>
      </c>
      <c r="E19" s="50">
        <v>42322.12</v>
      </c>
      <c r="F19" s="51">
        <v>42322.12</v>
      </c>
      <c r="G19" s="51">
        <v>0</v>
      </c>
      <c r="H19" s="51">
        <v>3691</v>
      </c>
      <c r="I19" s="49">
        <f t="shared" si="2"/>
        <v>1</v>
      </c>
      <c r="J19" s="53">
        <f t="shared" si="3"/>
        <v>0.05</v>
      </c>
      <c r="K19" s="49">
        <f t="shared" si="0"/>
        <v>0</v>
      </c>
      <c r="L19" s="53">
        <f t="shared" si="5"/>
        <v>0</v>
      </c>
      <c r="M19" s="49">
        <f t="shared" si="4"/>
        <v>-1</v>
      </c>
      <c r="N19" s="54">
        <f t="shared" si="1"/>
        <v>-0.05</v>
      </c>
    </row>
    <row r="20" spans="3:14" ht="27" x14ac:dyDescent="0.3">
      <c r="C20" s="48" t="s">
        <v>32</v>
      </c>
      <c r="D20" s="49">
        <v>0.02</v>
      </c>
      <c r="E20" s="50">
        <v>457</v>
      </c>
      <c r="F20" s="51">
        <v>457</v>
      </c>
      <c r="G20" s="51">
        <v>0</v>
      </c>
      <c r="H20" s="50">
        <v>34</v>
      </c>
      <c r="I20" s="49">
        <f t="shared" si="2"/>
        <v>1</v>
      </c>
      <c r="J20" s="53">
        <f t="shared" si="3"/>
        <v>0.02</v>
      </c>
      <c r="K20" s="49">
        <f t="shared" si="0"/>
        <v>0</v>
      </c>
      <c r="L20" s="53">
        <f t="shared" si="5"/>
        <v>0</v>
      </c>
      <c r="M20" s="49">
        <f t="shared" si="4"/>
        <v>-1</v>
      </c>
      <c r="N20" s="54">
        <f t="shared" si="1"/>
        <v>-0.02</v>
      </c>
    </row>
    <row r="21" spans="3:14" x14ac:dyDescent="0.3">
      <c r="C21" s="48" t="s">
        <v>33</v>
      </c>
      <c r="D21" s="49">
        <v>0.01</v>
      </c>
      <c r="E21" s="51">
        <v>450</v>
      </c>
      <c r="F21" s="51">
        <v>450</v>
      </c>
      <c r="G21" s="51">
        <v>0</v>
      </c>
      <c r="H21" s="50">
        <v>107</v>
      </c>
      <c r="I21" s="49">
        <f t="shared" si="2"/>
        <v>1</v>
      </c>
      <c r="J21" s="53">
        <f t="shared" si="3"/>
        <v>0.01</v>
      </c>
      <c r="K21" s="49">
        <f t="shared" si="0"/>
        <v>0</v>
      </c>
      <c r="L21" s="53">
        <f t="shared" si="5"/>
        <v>0</v>
      </c>
      <c r="M21" s="49">
        <f t="shared" si="4"/>
        <v>-1</v>
      </c>
      <c r="N21" s="54">
        <f t="shared" si="1"/>
        <v>-0.01</v>
      </c>
    </row>
    <row r="22" spans="3:14" x14ac:dyDescent="0.3">
      <c r="C22" s="48" t="s">
        <v>34</v>
      </c>
      <c r="D22" s="49">
        <v>0.01</v>
      </c>
      <c r="E22" s="51">
        <v>60</v>
      </c>
      <c r="F22" s="51">
        <v>60</v>
      </c>
      <c r="G22" s="51">
        <v>0</v>
      </c>
      <c r="H22" s="50">
        <v>20</v>
      </c>
      <c r="I22" s="49">
        <f t="shared" si="2"/>
        <v>1</v>
      </c>
      <c r="J22" s="53">
        <f t="shared" si="3"/>
        <v>0.01</v>
      </c>
      <c r="K22" s="49">
        <f t="shared" si="0"/>
        <v>0</v>
      </c>
      <c r="L22" s="53">
        <f t="shared" si="5"/>
        <v>0</v>
      </c>
      <c r="M22" s="49">
        <f t="shared" si="4"/>
        <v>-1</v>
      </c>
      <c r="N22" s="54">
        <f t="shared" si="1"/>
        <v>-0.01</v>
      </c>
    </row>
    <row r="23" spans="3:14" x14ac:dyDescent="0.3">
      <c r="C23" s="48" t="s">
        <v>35</v>
      </c>
      <c r="D23" s="49">
        <v>0.1</v>
      </c>
      <c r="E23" s="51">
        <v>38831</v>
      </c>
      <c r="F23" s="51">
        <v>38831</v>
      </c>
      <c r="G23" s="51">
        <v>0</v>
      </c>
      <c r="H23" s="50">
        <v>1489</v>
      </c>
      <c r="I23" s="49">
        <f t="shared" si="2"/>
        <v>1</v>
      </c>
      <c r="J23" s="53">
        <f t="shared" si="3"/>
        <v>0.1</v>
      </c>
      <c r="K23" s="49">
        <f t="shared" si="0"/>
        <v>0</v>
      </c>
      <c r="L23" s="53">
        <f t="shared" si="5"/>
        <v>0</v>
      </c>
      <c r="M23" s="49">
        <f t="shared" si="4"/>
        <v>-1</v>
      </c>
      <c r="N23" s="54">
        <f t="shared" si="1"/>
        <v>-0.1</v>
      </c>
    </row>
    <row r="24" spans="3:14" x14ac:dyDescent="0.3">
      <c r="C24" s="48" t="s">
        <v>36</v>
      </c>
      <c r="D24" s="55">
        <v>0.02</v>
      </c>
      <c r="E24" s="51">
        <v>5356</v>
      </c>
      <c r="F24" s="51">
        <v>5356</v>
      </c>
      <c r="G24" s="51">
        <v>0</v>
      </c>
      <c r="H24" s="50">
        <v>1489</v>
      </c>
      <c r="I24" s="49">
        <f t="shared" si="2"/>
        <v>1</v>
      </c>
      <c r="J24" s="53">
        <f t="shared" si="3"/>
        <v>0.02</v>
      </c>
      <c r="K24" s="49">
        <f t="shared" si="0"/>
        <v>0</v>
      </c>
      <c r="L24" s="53">
        <f t="shared" si="5"/>
        <v>0</v>
      </c>
      <c r="M24" s="49">
        <f t="shared" si="4"/>
        <v>-1</v>
      </c>
      <c r="N24" s="54">
        <f t="shared" si="1"/>
        <v>-0.02</v>
      </c>
    </row>
    <row r="25" spans="3:14" x14ac:dyDescent="0.3">
      <c r="C25" s="48" t="s">
        <v>37</v>
      </c>
      <c r="D25" s="55">
        <v>0.02</v>
      </c>
      <c r="E25" s="51">
        <v>4</v>
      </c>
      <c r="F25" s="51">
        <v>4</v>
      </c>
      <c r="G25" s="51">
        <v>0</v>
      </c>
      <c r="H25" s="50">
        <v>1489</v>
      </c>
      <c r="I25" s="49">
        <f t="shared" si="2"/>
        <v>1</v>
      </c>
      <c r="J25" s="53">
        <f t="shared" si="3"/>
        <v>0.02</v>
      </c>
      <c r="K25" s="49">
        <f t="shared" si="0"/>
        <v>0</v>
      </c>
      <c r="L25" s="53">
        <f t="shared" si="5"/>
        <v>0</v>
      </c>
      <c r="M25" s="49">
        <f t="shared" si="4"/>
        <v>-1</v>
      </c>
      <c r="N25" s="54">
        <f t="shared" si="1"/>
        <v>-0.02</v>
      </c>
    </row>
    <row r="26" spans="3:14" ht="27" x14ac:dyDescent="0.3">
      <c r="C26" s="48" t="s">
        <v>38</v>
      </c>
      <c r="D26" s="55">
        <v>0.02</v>
      </c>
      <c r="E26" s="51">
        <v>25</v>
      </c>
      <c r="F26" s="51">
        <v>25</v>
      </c>
      <c r="G26" s="51">
        <v>0</v>
      </c>
      <c r="H26" s="50" t="s">
        <v>39</v>
      </c>
      <c r="I26" s="49">
        <f t="shared" si="2"/>
        <v>1</v>
      </c>
      <c r="J26" s="53">
        <f t="shared" si="3"/>
        <v>0.02</v>
      </c>
      <c r="K26" s="49">
        <f t="shared" si="0"/>
        <v>0</v>
      </c>
      <c r="L26" s="53">
        <f t="shared" si="5"/>
        <v>0</v>
      </c>
      <c r="M26" s="49">
        <f t="shared" si="4"/>
        <v>-1</v>
      </c>
      <c r="N26" s="54">
        <f t="shared" si="1"/>
        <v>-0.02</v>
      </c>
    </row>
    <row r="27" spans="3:14" x14ac:dyDescent="0.3">
      <c r="C27" s="48" t="s">
        <v>40</v>
      </c>
      <c r="D27" s="55">
        <v>0.01</v>
      </c>
      <c r="E27" s="51">
        <v>196</v>
      </c>
      <c r="F27" s="51">
        <v>196</v>
      </c>
      <c r="G27" s="51">
        <v>0</v>
      </c>
      <c r="H27" s="50">
        <v>1439</v>
      </c>
      <c r="I27" s="49">
        <f t="shared" si="2"/>
        <v>1</v>
      </c>
      <c r="J27" s="53">
        <f t="shared" si="3"/>
        <v>0.01</v>
      </c>
      <c r="K27" s="49">
        <f t="shared" si="0"/>
        <v>0</v>
      </c>
      <c r="L27" s="53">
        <f t="shared" si="5"/>
        <v>0</v>
      </c>
      <c r="M27" s="49">
        <f t="shared" si="4"/>
        <v>-1</v>
      </c>
      <c r="N27" s="54">
        <f t="shared" si="1"/>
        <v>-0.01</v>
      </c>
    </row>
    <row r="28" spans="3:14" x14ac:dyDescent="0.3">
      <c r="C28" s="48" t="s">
        <v>41</v>
      </c>
      <c r="D28" s="55">
        <v>0.02</v>
      </c>
      <c r="E28" s="51">
        <v>602</v>
      </c>
      <c r="F28" s="51">
        <v>602</v>
      </c>
      <c r="G28" s="51">
        <v>0</v>
      </c>
      <c r="H28" s="50" t="s">
        <v>39</v>
      </c>
      <c r="I28" s="49">
        <f t="shared" si="2"/>
        <v>1</v>
      </c>
      <c r="J28" s="53">
        <f t="shared" si="3"/>
        <v>0.02</v>
      </c>
      <c r="K28" s="49">
        <f t="shared" si="0"/>
        <v>0</v>
      </c>
      <c r="L28" s="53">
        <f t="shared" si="5"/>
        <v>0</v>
      </c>
      <c r="M28" s="49">
        <f t="shared" si="4"/>
        <v>-1</v>
      </c>
      <c r="N28" s="54">
        <f t="shared" si="1"/>
        <v>-0.02</v>
      </c>
    </row>
    <row r="29" spans="3:14" x14ac:dyDescent="0.3">
      <c r="C29" s="48" t="s">
        <v>42</v>
      </c>
      <c r="D29" s="55">
        <v>0.04</v>
      </c>
      <c r="E29" s="51">
        <v>602</v>
      </c>
      <c r="F29" s="51">
        <v>450</v>
      </c>
      <c r="G29" s="51">
        <v>0</v>
      </c>
      <c r="H29" s="50">
        <v>1224</v>
      </c>
      <c r="I29" s="49">
        <f t="shared" si="2"/>
        <v>0.74750830564784054</v>
      </c>
      <c r="J29" s="53">
        <f t="shared" si="3"/>
        <v>2.9900332225913623E-2</v>
      </c>
      <c r="K29" s="49">
        <f t="shared" si="0"/>
        <v>0</v>
      </c>
      <c r="L29" s="53">
        <f t="shared" si="5"/>
        <v>0</v>
      </c>
      <c r="M29" s="49">
        <f t="shared" si="4"/>
        <v>-0.74750830564784054</v>
      </c>
      <c r="N29" s="54">
        <f t="shared" si="1"/>
        <v>-2.9900332225913623E-2</v>
      </c>
    </row>
    <row r="30" spans="3:14" ht="27" x14ac:dyDescent="0.3">
      <c r="C30" s="48" t="s">
        <v>43</v>
      </c>
      <c r="D30" s="55">
        <v>0.03</v>
      </c>
      <c r="E30" s="51">
        <v>602</v>
      </c>
      <c r="F30" s="51">
        <v>602</v>
      </c>
      <c r="G30" s="51">
        <v>0</v>
      </c>
      <c r="H30" s="50">
        <v>0</v>
      </c>
      <c r="I30" s="49">
        <f t="shared" si="2"/>
        <v>1</v>
      </c>
      <c r="J30" s="53">
        <f t="shared" si="3"/>
        <v>0.03</v>
      </c>
      <c r="K30" s="49">
        <f t="shared" si="0"/>
        <v>0</v>
      </c>
      <c r="L30" s="53">
        <f t="shared" si="5"/>
        <v>0</v>
      </c>
      <c r="M30" s="49">
        <f t="shared" si="4"/>
        <v>-1</v>
      </c>
      <c r="N30" s="54">
        <f t="shared" si="1"/>
        <v>-0.03</v>
      </c>
    </row>
    <row r="31" spans="3:14" x14ac:dyDescent="0.3">
      <c r="C31" s="48" t="s">
        <v>44</v>
      </c>
      <c r="D31" s="55">
        <v>0.01</v>
      </c>
      <c r="E31" s="51">
        <v>2</v>
      </c>
      <c r="F31" s="51">
        <v>0</v>
      </c>
      <c r="G31" s="51">
        <v>0</v>
      </c>
      <c r="H31" s="50">
        <v>0</v>
      </c>
      <c r="I31" s="49">
        <f t="shared" si="2"/>
        <v>0</v>
      </c>
      <c r="J31" s="53">
        <f t="shared" si="3"/>
        <v>0</v>
      </c>
      <c r="K31" s="49">
        <f t="shared" si="0"/>
        <v>0</v>
      </c>
      <c r="L31" s="53">
        <f t="shared" si="5"/>
        <v>0</v>
      </c>
      <c r="M31" s="49">
        <f t="shared" si="4"/>
        <v>0</v>
      </c>
      <c r="N31" s="54">
        <f t="shared" si="1"/>
        <v>0</v>
      </c>
    </row>
    <row r="32" spans="3:14" x14ac:dyDescent="0.3">
      <c r="C32" s="48" t="s">
        <v>45</v>
      </c>
      <c r="D32" s="49">
        <v>0.01</v>
      </c>
      <c r="E32" s="50">
        <v>1</v>
      </c>
      <c r="F32" s="51">
        <v>0</v>
      </c>
      <c r="G32" s="51">
        <v>0</v>
      </c>
      <c r="H32" s="50">
        <v>0</v>
      </c>
      <c r="I32" s="49">
        <f t="shared" si="2"/>
        <v>0</v>
      </c>
      <c r="J32" s="53">
        <f t="shared" si="3"/>
        <v>0</v>
      </c>
      <c r="K32" s="49">
        <f t="shared" si="0"/>
        <v>0</v>
      </c>
      <c r="L32" s="53">
        <f t="shared" si="5"/>
        <v>0</v>
      </c>
      <c r="M32" s="49">
        <f t="shared" si="4"/>
        <v>0</v>
      </c>
      <c r="N32" s="54">
        <f t="shared" si="1"/>
        <v>0</v>
      </c>
    </row>
    <row r="33" spans="3:14" x14ac:dyDescent="0.3">
      <c r="C33" s="48" t="s">
        <v>46</v>
      </c>
      <c r="D33" s="49">
        <v>0.01</v>
      </c>
      <c r="E33" s="50">
        <v>1</v>
      </c>
      <c r="F33" s="51">
        <v>0</v>
      </c>
      <c r="G33" s="51">
        <v>0</v>
      </c>
      <c r="H33" s="50">
        <v>0</v>
      </c>
      <c r="I33" s="49">
        <f t="shared" si="2"/>
        <v>0</v>
      </c>
      <c r="J33" s="53">
        <f t="shared" si="3"/>
        <v>0</v>
      </c>
      <c r="K33" s="49">
        <f t="shared" si="0"/>
        <v>0</v>
      </c>
      <c r="L33" s="53">
        <f t="shared" si="5"/>
        <v>0</v>
      </c>
      <c r="M33" s="49">
        <f t="shared" si="4"/>
        <v>0</v>
      </c>
      <c r="N33" s="54">
        <f t="shared" si="1"/>
        <v>0</v>
      </c>
    </row>
    <row r="34" spans="3:14" ht="15" thickBot="1" x14ac:dyDescent="0.35">
      <c r="C34" s="56" t="s">
        <v>47</v>
      </c>
      <c r="D34" s="57">
        <v>0.01</v>
      </c>
      <c r="E34" s="58">
        <v>1</v>
      </c>
      <c r="F34" s="59">
        <v>0</v>
      </c>
      <c r="G34" s="59">
        <v>0</v>
      </c>
      <c r="H34" s="58">
        <v>0</v>
      </c>
      <c r="I34" s="57">
        <f t="shared" si="2"/>
        <v>0</v>
      </c>
      <c r="J34" s="60">
        <f t="shared" si="3"/>
        <v>0</v>
      </c>
      <c r="K34" s="57">
        <f t="shared" si="0"/>
        <v>0</v>
      </c>
      <c r="L34" s="60">
        <f t="shared" si="5"/>
        <v>0</v>
      </c>
      <c r="M34" s="57">
        <f t="shared" si="4"/>
        <v>0</v>
      </c>
      <c r="N34" s="61">
        <f t="shared" si="1"/>
        <v>0</v>
      </c>
    </row>
    <row r="35" spans="3:14" ht="15" thickBot="1" x14ac:dyDescent="0.35">
      <c r="C35" s="62" t="s">
        <v>48</v>
      </c>
      <c r="D35" s="63">
        <f>SUM(D11:D34)</f>
        <v>1.0000000000000002</v>
      </c>
      <c r="E35" s="64"/>
      <c r="F35" s="64"/>
      <c r="G35" s="65"/>
      <c r="H35" s="64"/>
      <c r="I35" s="64"/>
      <c r="J35" s="66">
        <f>SUM(J11:J34)</f>
        <v>0.94990033222591386</v>
      </c>
      <c r="K35" s="67"/>
      <c r="L35" s="66">
        <f>SUM(L11:L34)</f>
        <v>6.5494065001734852E-2</v>
      </c>
      <c r="M35" s="67"/>
      <c r="N35" s="68">
        <f>SUM(N11:N34)</f>
        <v>-0.88440626722417881</v>
      </c>
    </row>
  </sheetData>
  <mergeCells count="11">
    <mergeCell ref="D8:G8"/>
    <mergeCell ref="C2:N2"/>
    <mergeCell ref="D4:G4"/>
    <mergeCell ref="I4:J4"/>
    <mergeCell ref="K4:L4"/>
    <mergeCell ref="M4:N4"/>
    <mergeCell ref="D5:G5"/>
    <mergeCell ref="I5:J8"/>
    <mergeCell ref="K5:L8"/>
    <mergeCell ref="M5:N8"/>
    <mergeCell ref="D6:G6"/>
  </mergeCells>
  <conditionalFormatting sqref="I11:I35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{0555D9D0-916A-4A4F-ACAD-E0B584B3FD63}</x14:id>
        </ext>
      </extLst>
    </cfRule>
  </conditionalFormatting>
  <conditionalFormatting sqref="I5:J8">
    <cfRule type="iconSet" priority="5">
      <iconSet iconSet="3TrafficLights2">
        <cfvo type="percent" val="0"/>
        <cfvo type="percent" val="33"/>
        <cfvo type="percent" val="67"/>
      </iconSet>
    </cfRule>
  </conditionalFormatting>
  <conditionalFormatting sqref="I5:N8">
    <cfRule type="iconSet" priority="1">
      <iconSet iconSet="3TrafficLights2">
        <cfvo type="percent" val="0"/>
        <cfvo type="percent" val="33"/>
        <cfvo type="percent" val="67"/>
      </iconSet>
    </cfRule>
  </conditionalFormatting>
  <conditionalFormatting sqref="K11:K35">
    <cfRule type="dataBar" priority="8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{E12D30FA-889F-4B0A-93BA-D5E6A7EA7397}</x14:id>
        </ext>
      </extLst>
    </cfRule>
  </conditionalFormatting>
  <conditionalFormatting sqref="K5:L8">
    <cfRule type="iconSet" priority="4">
      <iconSet iconSet="3TrafficLights2">
        <cfvo type="percent" val="0"/>
        <cfvo type="percent" val="33"/>
        <cfvo type="percent" val="67"/>
      </iconSet>
    </cfRule>
  </conditionalFormatting>
  <conditionalFormatting sqref="M11:M35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{84A263A8-8A95-4DBF-977A-C95923177E0F}</x14:id>
        </ext>
      </extLst>
    </cfRule>
  </conditionalFormatting>
  <conditionalFormatting sqref="M5:N8">
    <cfRule type="iconSet" priority="2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55D9D0-916A-4A4F-ACAD-E0B584B3FD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I11:I35</xm:sqref>
        </x14:conditionalFormatting>
        <x14:conditionalFormatting xmlns:xm="http://schemas.microsoft.com/office/excel/2006/main">
          <x14:cfRule type="iconSet" priority="7" id="{45B87B7D-EB69-4006-B180-A051744A932E}">
            <x14:iconSet custom="1">
              <x14:cfvo type="percent">
                <xm:f>0</xm:f>
              </x14:cfvo>
              <x14:cfvo type="num">
                <xm:f>0.02</xm:f>
              </x14:cfvo>
              <x14:cfvo type="num">
                <xm:f>0.06</xm:f>
              </x14:cfvo>
              <x14:cfIcon iconSet="3TrafficLights2" iconId="2"/>
              <x14:cfIcon iconSet="3TrafficLights2" iconId="1"/>
              <x14:cfIcon iconSet="3TrafficLights2" iconId="0"/>
            </x14:iconSet>
          </x14:cfRule>
          <xm:sqref>K5</xm:sqref>
        </x14:conditionalFormatting>
        <x14:conditionalFormatting xmlns:xm="http://schemas.microsoft.com/office/excel/2006/main">
          <x14:cfRule type="dataBar" id="{E12D30FA-889F-4B0A-93BA-D5E6A7EA7397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K11:K35</xm:sqref>
        </x14:conditionalFormatting>
        <x14:conditionalFormatting xmlns:xm="http://schemas.microsoft.com/office/excel/2006/main">
          <x14:cfRule type="iconSet" priority="3" id="{3FD6554E-A3C9-46C1-98F7-9C777F7575A5}">
            <x14:iconSet custom="1">
              <x14:cfvo type="percent">
                <xm:f>0</xm:f>
              </x14:cfvo>
              <x14:cfvo type="num">
                <xm:f>0.02</xm:f>
              </x14:cfvo>
              <x14:cfvo type="num">
                <xm:f>0.06</xm:f>
              </x14:cfvo>
              <x14:cfIcon iconSet="3TrafficLights2" iconId="2"/>
              <x14:cfIcon iconSet="3TrafficLights2" iconId="1"/>
              <x14:cfIcon iconSet="3TrafficLights2" iconId="0"/>
            </x14:iconSet>
          </x14:cfRule>
          <xm:sqref>M5</xm:sqref>
        </x14:conditionalFormatting>
        <x14:conditionalFormatting xmlns:xm="http://schemas.microsoft.com/office/excel/2006/main">
          <x14:cfRule type="dataBar" id="{84A263A8-8A95-4DBF-977A-C95923177E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M11:M35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 BRISA</dc:creator>
  <cp:lastModifiedBy>CONSORCIO  BRISA</cp:lastModifiedBy>
  <dcterms:created xsi:type="dcterms:W3CDTF">2026-05-22T17:01:36Z</dcterms:created>
  <dcterms:modified xsi:type="dcterms:W3CDTF">2026-05-22T17:04:15Z</dcterms:modified>
</cp:coreProperties>
</file>